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FD1756F3-7A61-4B0B-A148-9879055AEF1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C10" i="1"/>
  <c r="AF10" i="1" s="1"/>
  <c r="N10" i="1"/>
  <c r="P10" i="1" s="1"/>
  <c r="AH11" i="1" l="1"/>
  <c r="AJ11" i="1" s="1"/>
  <c r="AL11" i="1" s="1"/>
  <c r="AG11" i="1"/>
  <c r="AH10" i="1"/>
  <c r="AJ10" i="1" s="1"/>
  <c r="AL10" i="1" s="1"/>
  <c r="AL12" i="1" s="1"/>
  <c r="AL13" i="1" s="1"/>
  <c r="AG10" i="1"/>
</calcChain>
</file>

<file path=xl/sharedStrings.xml><?xml version="1.0" encoding="utf-8"?>
<sst xmlns="http://schemas.openxmlformats.org/spreadsheetml/2006/main" count="66" uniqueCount="57">
  <si>
    <t xml:space="preserve"> ชื่อองค์กรปกครองส่วนท้องถิ่น ..... เทศบาลตำบลท่าช้าง .....</t>
  </si>
  <si>
    <t>ภ.ด.ส.7</t>
  </si>
  <si>
    <t>นาย ตรีเนตร ศาสตร์สัมฤทธิ์    เลขที่ 6/2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</si>
  <si>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</si>
  <si>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</si>
  <si>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</si>
  <si>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</si>
  <si>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</si>
  <si>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</si>
  <si>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</si>
  <si>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</si>
  <si>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</si>
  <si>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</si>
  <si>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</si>
  <si>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</si>
  <si>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</si>
  <si>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</si>
  <si>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</si>
  <si>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</si>
  <si>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</si>
  <si>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</si>
  <si>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</si>
  <si>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</si>
  <si>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</si>
  <si>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</si>
  <si>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</si>
  <si>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</si>
  <si>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</si>
  <si>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</si>
  <si>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</si>
  <si>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</si>
  <si>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</si>
  <si>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</si>
  <si>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</si>
  <si>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</si>
  <si>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</si>
  <si>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</si>
  <si>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</si>
  <si>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</si>
  <si>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ต754/8847</t>
  </si>
  <si>
    <t>3150600088671</t>
  </si>
  <si>
    <t>นาย ตรีเนตร ศาสตร์สัมฤทธิ์</t>
  </si>
  <si>
    <t>เลขที่ 6/2 ม.1</t>
  </si>
  <si>
    <t>6062</t>
  </si>
  <si>
    <t>09H169/001</t>
  </si>
  <si>
    <t>โฉนด</t>
  </si>
  <si>
    <t xml:space="preserve">ที่อยู่อาศัย หลังหลัก </t>
  </si>
  <si>
    <t>6/2 ม.1ท่าช้าง วิเศษชัยชาญ อ่างทอง</t>
  </si>
  <si>
    <t>09H169/001-B001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</si>
  <si>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</si>
  <si>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</si>
  <si>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</si>
  <si>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*บ้านพักอาศัย</t>
  </si>
  <si>
    <t>ให้เช่า-ที่อยู่อาศัย - หลังหลัก และ หลังอื่นๆอยู่บนพื้นที่เดียวกัน</t>
  </si>
  <si>
    <t>*ร้านปะยาง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</si>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</sst>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3" sqref="A1:AN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27</v>
      </c>
      <c r="M10" s="61" t="s">
        <v>46</v>
      </c>
      <c r="N10" s="65">
        <f>((J10*400)+(K10*100))+L10</f>
        <v>27</v>
      </c>
      <c r="O10" s="65">
        <v>150</v>
      </c>
      <c r="P10" s="65">
        <f>N10*O10</f>
        <v>4050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72</v>
      </c>
      <c r="AA10" s="62">
        <v>66.67</v>
      </c>
      <c r="AB10" s="65">
        <v>6650</v>
      </c>
      <c r="AC10" s="65">
        <f>Z10*AB10</f>
        <v>478800</v>
      </c>
      <c r="AD10" s="63">
        <v>12</v>
      </c>
      <c r="AE10" s="63">
        <v>14</v>
      </c>
      <c r="AF10" s="65">
        <f>(AC10*(100-AE10))/100</f>
        <v>411768</v>
      </c>
      <c r="AG10" s="65">
        <f>AF10+P10</f>
        <v>415818</v>
      </c>
      <c r="AH10" s="65">
        <f>AF10+(P10*(AA10/100))</f>
        <v>414468.13500000001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53</v>
      </c>
      <c r="Z11" s="65">
        <v>36</v>
      </c>
      <c r="AA11" s="62">
        <v>33.33</v>
      </c>
      <c r="AB11" s="65">
        <v>6650</v>
      </c>
      <c r="AC11" s="65">
        <f>Z11*AB11</f>
        <v>239400</v>
      </c>
      <c r="AD11" s="63">
        <v>12</v>
      </c>
      <c r="AE11" s="63">
        <v>14</v>
      </c>
      <c r="AF11" s="65">
        <f>(AC11*(100-AE11))/100</f>
        <v>205884</v>
      </c>
      <c r="AG11" s="65">
        <f>AF11+P10</f>
        <v>209934</v>
      </c>
      <c r="AH11" s="65">
        <f>AF11+(P10*(AA11/100))</f>
        <v>207233.86499999999</v>
      </c>
      <c r="AI11" s="65">
        <v>0</v>
      </c>
      <c r="AJ11" s="65">
        <f>IF((AI11-AH11) &gt; 1,0,IF((AI11-AH11)&lt;0,AH11-AI11,AI11-AH11))</f>
        <v>207233.86499999999</v>
      </c>
      <c r="AK11" s="65">
        <v>0.3</v>
      </c>
      <c r="AL11" s="65">
        <f>AJ11*(AK11/100)</f>
        <v>621.701595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55</v>
      </c>
      <c r="AL12" s="65">
        <f>SUM(AL10:AL11)</f>
        <v>621.701595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56</v>
      </c>
      <c r="AL13" s="65">
        <f>FLOOR((AL12/100)*10,0.01)</f>
        <v>62.17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2021-03-02T03:10:06Z</cp:lastPrinted>
  <dcterms:created xsi:type="dcterms:W3CDTF">2010-09-03T23:45:18Z</dcterms:created>
  <dcterms:modified xsi:type="dcterms:W3CDTF">2021-03-02T03:10:09Z</dcterms:modified>
  <cp:category/>
</cp:coreProperties>
</file>